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0 artroscopia\ANEXOS WORD\"/>
    </mc:Choice>
  </mc:AlternateContent>
  <xr:revisionPtr revIDLastSave="0" documentId="13_ncr:1_{6168E424-D5BE-4941-A97F-30A4CEBDFC90}" xr6:coauthVersionLast="47" xr6:coauthVersionMax="47" xr10:uidLastSave="{00000000-0000-0000-0000-000000000000}"/>
  <bookViews>
    <workbookView xWindow="28680" yWindow="-120" windowWidth="29040" windowHeight="15720" xr2:uid="{C71DFF06-1AC5-4475-B62F-B3ED44624DB9}"/>
  </bookViews>
  <sheets>
    <sheet name="LOTE 2" sheetId="1" r:id="rId1"/>
  </sheets>
  <definedNames>
    <definedName name="_xlnm._FilterDatabase" localSheetId="0" hidden="1">'LOTE 2'!$B$10:$L$10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21" i="1" l="1"/>
  <c r="G20" i="1"/>
  <c r="G27" i="1"/>
  <c r="G26" i="1"/>
  <c r="G24" i="1"/>
  <c r="G17" i="1"/>
  <c r="G14" i="1"/>
  <c r="G23" i="1"/>
  <c r="G18" i="1"/>
  <c r="G12" i="1"/>
  <c r="D31" i="1" s="1"/>
</calcChain>
</file>

<file path=xl/sharedStrings.xml><?xml version="1.0" encoding="utf-8"?>
<sst xmlns="http://schemas.openxmlformats.org/spreadsheetml/2006/main" count="32" uniqueCount="25">
  <si>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</si>
  <si>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</si>
  <si>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</si>
  <si>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</si>
  <si>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</si>
  <si>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</si>
  <si>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</si>
  <si>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Importe a incluir en la casilla de Oferta Económica en la aplicación de FREMAP al presentar oferta.</t>
  </si>
  <si>
    <t>Consumos Estimados para la duración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</si>
  <si>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terminales de Artroscopia, material fungible y la cesión de equipamiento de Artroscopia, y vaporizadores con consumibles con destino los Hospitales de FREMAP, Mutua Colaboradora con la Seguridad Social nº61 (LICT/99/139/2024/0190) comprometiéndose a su ejecución con estricta sujeción a los Pliegos de Cláusulas Administrativas y de Prescripciones Técnicas que han de regir la adjudicación y ejecución del mismo, en las siguientes condiciones:</t>
  </si>
  <si>
    <t>ARTROSCOPIA HOMBRO</t>
  </si>
  <si>
    <t>ARTROSCOPIA RODILLA Y LIGAMENTOPLASTIA</t>
  </si>
  <si>
    <t xml:space="preserve">ARTROSCOPIA TOBILLO
</t>
  </si>
  <si>
    <t>ARTROSCOPIA CODO</t>
  </si>
  <si>
    <t>ARTROSCOPIA MUÑECA</t>
  </si>
  <si>
    <t xml:space="preserve">ARTROSCOPIA CADERA
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</si>
  <si>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</si>
  <si>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Formato de presentación</t>
  </si>
  <si>
    <t>ANEXO I. OFERTA ECONÓMICA LOTE 2</t>
  </si>
  <si>
    <t>Vaporizador 90º</t>
  </si>
  <si>
    <t>Vaporizador 50º</t>
  </si>
  <si>
    <t>Vaporizador 35º</t>
  </si>
  <si>
    <t>Vaporizador 45º</t>
  </si>
  <si>
    <t xml:space="preserve">	Contratación del suministro de vaporizadores con consumibles</t>
  </si>
  <si>
    <t xml:space="preserve">Referencia y descripción del producto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</si>
</sst>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name val="Calibri"/>
      <family val="2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3" borderId="1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8" fillId="0" borderId="0" xfId="0" applyNumberFormat="1" applyFon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ont="1" applyAlignment="1" applyProtection="1">
      <alignment horizontal="center" wrapText="1"/>
      <protection locked="0"/>
    </xf>
    <xf numFmtId="164" fontId="0" fillId="0" borderId="0" xfId="0" applyNumberFormat="1" applyFont="1"/>
    <xf numFmtId="0" fontId="13" fillId="2" borderId="4" xfId="0" applyFont="1" applyFill="1" applyBorder="1" applyAlignment="1">
      <alignment horizontal="center" vertical="center"/>
    </xf>
    <xf numFmtId="0" fontId="0" fillId="0" borderId="0" xfId="0" applyFont="1"/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wrapText="1"/>
      <protection locked="0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164" fontId="15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A2:I32"/>
  <sheetViews>
    <sheetView tabSelected="1" topLeftCell="A13" zoomScale="82" zoomScaleNormal="82" workbookViewId="0">
      <selection activeCell="F30" sqref="F30"/>
    </sheetView>
  </sheetViews>
  <sheetFormatPr baseColWidth="10" defaultColWidth="11.453125" defaultRowHeight="14.5" x14ac:dyDescent="0.35"/>
  <cols>
    <col min="2" max="2" width="11.26953125" style="26" customWidth="1"/>
    <col min="3" max="3" width="75.54296875" style="31" customWidth="1"/>
    <col min="4" max="4" width="23.453125" customWidth="1"/>
    <col min="5" max="5" width="24.81640625" style="24" customWidth="1"/>
    <col min="6" max="6" width="25.54296875" style="8" customWidth="1"/>
    <col min="7" max="7" width="24.453125" customWidth="1"/>
    <col min="8" max="8" width="36.81640625" customWidth="1"/>
    <col min="9" max="9" width="27.26953125" customWidth="1"/>
  </cols>
  <sheetData>
    <row r="2" spans="1:9" ht="23.5" x14ac:dyDescent="0.35">
      <c r="B2" s="42" t="s">
        <v>18</v>
      </c>
      <c r="C2" s="42"/>
      <c r="D2" s="42"/>
      <c r="E2" s="42"/>
      <c r="F2" s="42"/>
      <c r="G2" s="42"/>
      <c r="H2" s="42"/>
      <c r="I2" s="42"/>
    </row>
    <row r="3" spans="1:9" ht="42.65" customHeight="1" x14ac:dyDescent="0.35">
      <c r="B3" s="43" t="s">
        <v>23</v>
      </c>
      <c r="C3" s="44"/>
      <c r="D3" s="44"/>
      <c r="E3" s="44"/>
      <c r="F3" s="44"/>
      <c r="G3" s="44"/>
      <c r="H3" s="44"/>
      <c r="I3" s="44"/>
    </row>
    <row r="4" spans="1:9" ht="18.649999999999999" customHeight="1" x14ac:dyDescent="0.45">
      <c r="B4" s="45" t="s">
        <v>0</v>
      </c>
      <c r="C4" s="45"/>
      <c r="D4" s="45"/>
      <c r="E4" s="45"/>
      <c r="F4" s="45"/>
      <c r="G4" s="45"/>
      <c r="H4" s="45"/>
      <c r="I4" s="45"/>
    </row>
    <row r="5" spans="1:9" ht="41.15" customHeight="1" x14ac:dyDescent="0.35">
      <c r="B5" s="46" t="s">
        <v>1</v>
      </c>
      <c r="C5" s="46"/>
      <c r="D5" s="46"/>
      <c r="E5" s="46"/>
      <c r="F5" s="46"/>
      <c r="G5" s="46"/>
      <c r="H5" s="46"/>
      <c r="I5" s="46"/>
    </row>
    <row r="6" spans="1:9" ht="22" customHeight="1" x14ac:dyDescent="0.45">
      <c r="B6" s="4"/>
      <c r="C6" s="27"/>
      <c r="D6" s="4"/>
      <c r="E6" s="11"/>
      <c r="F6" s="11"/>
    </row>
    <row r="7" spans="1:9" ht="79.5" customHeight="1" x14ac:dyDescent="0.35">
      <c r="B7" s="47" t="s">
        <v>9</v>
      </c>
      <c r="C7" s="47"/>
      <c r="D7" s="47"/>
      <c r="E7" s="47"/>
      <c r="F7" s="47"/>
      <c r="G7" s="47"/>
      <c r="H7" s="47"/>
      <c r="I7" s="47"/>
    </row>
    <row r="8" spans="1:9" ht="22.5" customHeight="1" x14ac:dyDescent="0.35">
      <c r="B8" s="7"/>
      <c r="C8" s="28"/>
      <c r="D8" s="7"/>
      <c r="E8" s="12"/>
      <c r="F8" s="12"/>
      <c r="G8" s="7"/>
      <c r="H8" s="7"/>
    </row>
    <row r="9" spans="1:9" ht="17.5" customHeight="1" x14ac:dyDescent="0.35">
      <c r="B9" s="5"/>
      <c r="C9" s="29"/>
      <c r="D9" s="6"/>
      <c r="E9" s="23"/>
      <c r="F9" s="13"/>
      <c r="G9" s="6"/>
    </row>
    <row r="10" spans="1:9" ht="77.150000000000006" customHeight="1" x14ac:dyDescent="0.35">
      <c r="B10" s="3" t="s">
        <v>2</v>
      </c>
      <c r="C10" s="2" t="s">
        <v>3</v>
      </c>
      <c r="D10" s="2" t="s">
        <v>8</v>
      </c>
      <c r="E10" s="14" t="s">
        <v>4</v>
      </c>
      <c r="F10" s="14" t="s">
        <v>5</v>
      </c>
      <c r="G10" s="2" t="s">
        <v>6</v>
      </c>
      <c r="H10" s="2" t="s">
        <v>24</v>
      </c>
      <c r="I10" s="2" t="s">
        <v>17</v>
      </c>
    </row>
    <row r="11" spans="1:9" ht="34.5" customHeight="1" x14ac:dyDescent="0.35">
      <c r="A11" s="1"/>
      <c r="B11" s="34" t="s">
        <v>10</v>
      </c>
      <c r="C11" s="35"/>
      <c r="D11" s="35"/>
      <c r="E11" s="35"/>
      <c r="F11" s="35"/>
      <c r="G11" s="35"/>
      <c r="H11" s="35"/>
      <c r="I11" s="35"/>
    </row>
    <row r="12" spans="1:9" ht="57.75" customHeight="1" x14ac:dyDescent="0.35">
      <c r="B12" s="15">
        <v>1</v>
      </c>
      <c r="C12" s="30" t="s">
        <v>19</v>
      </c>
      <c r="D12" s="9">
        <v>2760</v>
      </c>
      <c r="E12" s="17">
        <v>300</v>
      </c>
      <c r="F12" s="32"/>
      <c r="G12" s="21" t="str">
        <f>IF(F12&lt;=0,"Error de Precio", IF(F12&gt;E12,"Error de Precio",(F12*D12)))</f>
        <v>Error de Precio</v>
      </c>
      <c r="H12" s="33"/>
      <c r="I12" s="33"/>
    </row>
    <row r="13" spans="1:9" s="22" customFormat="1" ht="30" customHeight="1" x14ac:dyDescent="0.35">
      <c r="B13" s="34" t="s">
        <v>11</v>
      </c>
      <c r="C13" s="35"/>
      <c r="D13" s="35"/>
      <c r="E13" s="35"/>
      <c r="F13" s="35"/>
      <c r="G13" s="35"/>
      <c r="H13" s="35"/>
      <c r="I13" s="35"/>
    </row>
    <row r="14" spans="1:9" ht="35.25" customHeight="1" x14ac:dyDescent="0.35">
      <c r="B14" s="15">
        <v>2</v>
      </c>
      <c r="C14" s="30" t="s">
        <v>20</v>
      </c>
      <c r="D14" s="9">
        <v>2973</v>
      </c>
      <c r="E14" s="17">
        <v>300</v>
      </c>
      <c r="F14" s="32"/>
      <c r="G14" s="21" t="str">
        <f t="shared" ref="G14:G15" si="0">IF(F14&lt;=0,"Error de Precio", IF(F14&gt;E14,"Error de Precio",(F14*D14)))</f>
        <v>Error de Precio</v>
      </c>
      <c r="H14" s="33"/>
      <c r="I14" s="33"/>
    </row>
    <row r="15" spans="1:9" ht="35.25" customHeight="1" x14ac:dyDescent="0.35">
      <c r="B15" s="15">
        <v>3</v>
      </c>
      <c r="C15" s="30" t="s">
        <v>19</v>
      </c>
      <c r="D15" s="9">
        <v>1533</v>
      </c>
      <c r="E15" s="17">
        <v>215</v>
      </c>
      <c r="F15" s="32"/>
      <c r="G15" s="21" t="str">
        <f t="shared" si="0"/>
        <v>Error de Precio</v>
      </c>
      <c r="H15" s="33"/>
      <c r="I15" s="33"/>
    </row>
    <row r="16" spans="1:9" s="22" customFormat="1" ht="34.5" customHeight="1" x14ac:dyDescent="0.35">
      <c r="B16" s="36" t="s">
        <v>12</v>
      </c>
      <c r="C16" s="37"/>
      <c r="D16" s="37"/>
      <c r="E16" s="37"/>
      <c r="F16" s="37"/>
      <c r="G16" s="37"/>
      <c r="H16" s="37"/>
      <c r="I16" s="37"/>
    </row>
    <row r="17" spans="2:9" ht="39.75" customHeight="1" x14ac:dyDescent="0.35">
      <c r="B17" s="15">
        <v>4</v>
      </c>
      <c r="C17" s="30" t="s">
        <v>20</v>
      </c>
      <c r="D17" s="9">
        <v>246</v>
      </c>
      <c r="E17" s="17">
        <v>215</v>
      </c>
      <c r="F17" s="32"/>
      <c r="G17" s="21" t="str">
        <f t="shared" ref="G17:G27" si="1">IF(F17&lt;=0,"Error de Precio", IF(F17&gt;E17,"Error de Precio",(F17*D17)))</f>
        <v>Error de Precio</v>
      </c>
      <c r="H17" s="33"/>
      <c r="I17" s="33"/>
    </row>
    <row r="18" spans="2:9" ht="37.5" customHeight="1" x14ac:dyDescent="0.35">
      <c r="B18" s="16">
        <v>5</v>
      </c>
      <c r="C18" s="30" t="s">
        <v>21</v>
      </c>
      <c r="D18" s="9">
        <v>120</v>
      </c>
      <c r="E18" s="17">
        <v>215</v>
      </c>
      <c r="F18" s="32"/>
      <c r="G18" s="21" t="str">
        <f t="shared" si="1"/>
        <v>Error de Precio</v>
      </c>
      <c r="H18" s="33"/>
      <c r="I18" s="33"/>
    </row>
    <row r="19" spans="2:9" s="22" customFormat="1" ht="32.5" customHeight="1" x14ac:dyDescent="0.35">
      <c r="B19" s="38" t="s">
        <v>13</v>
      </c>
      <c r="C19" s="39"/>
      <c r="D19" s="39"/>
      <c r="E19" s="39"/>
      <c r="F19" s="39"/>
      <c r="G19" s="39"/>
      <c r="H19" s="39"/>
      <c r="I19" s="39"/>
    </row>
    <row r="20" spans="2:9" ht="34.5" customHeight="1" x14ac:dyDescent="0.35">
      <c r="B20" s="16">
        <v>6</v>
      </c>
      <c r="C20" s="30" t="s">
        <v>20</v>
      </c>
      <c r="D20" s="10">
        <v>60</v>
      </c>
      <c r="E20" s="17">
        <v>215</v>
      </c>
      <c r="F20" s="32"/>
      <c r="G20" s="21" t="str">
        <f t="shared" si="1"/>
        <v>Error de Precio</v>
      </c>
      <c r="H20" s="33"/>
      <c r="I20" s="33"/>
    </row>
    <row r="21" spans="2:9" ht="33.75" customHeight="1" x14ac:dyDescent="0.35">
      <c r="B21" s="15">
        <v>7</v>
      </c>
      <c r="C21" s="30" t="s">
        <v>19</v>
      </c>
      <c r="D21" s="9">
        <v>21</v>
      </c>
      <c r="E21" s="17">
        <v>215</v>
      </c>
      <c r="F21" s="32"/>
      <c r="G21" s="21" t="str">
        <f t="shared" si="1"/>
        <v>Error de Precio</v>
      </c>
      <c r="H21" s="33"/>
      <c r="I21" s="33"/>
    </row>
    <row r="22" spans="2:9" s="22" customFormat="1" ht="34.5" customHeight="1" x14ac:dyDescent="0.35">
      <c r="B22" s="25"/>
      <c r="C22" s="40" t="s">
        <v>14</v>
      </c>
      <c r="D22" s="41"/>
      <c r="E22" s="41"/>
      <c r="F22" s="41"/>
      <c r="G22" s="41"/>
      <c r="H22" s="41"/>
      <c r="I22" s="41"/>
    </row>
    <row r="23" spans="2:9" ht="37.5" customHeight="1" x14ac:dyDescent="0.35">
      <c r="B23" s="16">
        <v>8</v>
      </c>
      <c r="C23" s="30" t="s">
        <v>22</v>
      </c>
      <c r="D23" s="9">
        <v>105</v>
      </c>
      <c r="E23" s="17">
        <v>215</v>
      </c>
      <c r="F23" s="32"/>
      <c r="G23" s="21" t="str">
        <f t="shared" si="1"/>
        <v>Error de Precio</v>
      </c>
      <c r="H23" s="33"/>
      <c r="I23" s="33"/>
    </row>
    <row r="24" spans="2:9" ht="36" customHeight="1" x14ac:dyDescent="0.35">
      <c r="B24" s="15">
        <v>9</v>
      </c>
      <c r="C24" s="30" t="s">
        <v>21</v>
      </c>
      <c r="D24" s="9">
        <v>411</v>
      </c>
      <c r="E24" s="17">
        <v>215</v>
      </c>
      <c r="F24" s="32"/>
      <c r="G24" s="21" t="str">
        <f t="shared" si="1"/>
        <v>Error de Precio</v>
      </c>
      <c r="H24" s="33"/>
      <c r="I24" s="33"/>
    </row>
    <row r="25" spans="2:9" s="22" customFormat="1" ht="35.15" customHeight="1" x14ac:dyDescent="0.35">
      <c r="B25" s="38" t="s">
        <v>15</v>
      </c>
      <c r="C25" s="39"/>
      <c r="D25" s="39"/>
      <c r="E25" s="39"/>
      <c r="F25" s="39"/>
      <c r="G25" s="39"/>
      <c r="H25" s="39"/>
      <c r="I25" s="39"/>
    </row>
    <row r="26" spans="2:9" ht="36" customHeight="1" x14ac:dyDescent="0.35">
      <c r="B26" s="16">
        <v>10</v>
      </c>
      <c r="C26" s="30" t="s">
        <v>19</v>
      </c>
      <c r="D26" s="9">
        <v>24</v>
      </c>
      <c r="E26" s="17">
        <v>215</v>
      </c>
      <c r="F26" s="32"/>
      <c r="G26" s="21" t="str">
        <f t="shared" si="1"/>
        <v>Error de Precio</v>
      </c>
      <c r="H26" s="33"/>
      <c r="I26" s="33"/>
    </row>
    <row r="27" spans="2:9" ht="41.25" customHeight="1" x14ac:dyDescent="0.35">
      <c r="B27" s="15">
        <v>11</v>
      </c>
      <c r="C27" s="30" t="s">
        <v>20</v>
      </c>
      <c r="D27" s="9">
        <v>30</v>
      </c>
      <c r="E27" s="17">
        <v>215</v>
      </c>
      <c r="F27" s="32"/>
      <c r="G27" s="21" t="str">
        <f t="shared" si="1"/>
        <v>Error de Precio</v>
      </c>
      <c r="H27" s="33"/>
      <c r="I27" s="33"/>
    </row>
    <row r="31" spans="2:9" ht="74.150000000000006" customHeight="1" x14ac:dyDescent="0.35">
      <c r="C31" s="18" t="s">
        <v>16</v>
      </c>
      <c r="D31" s="19" t="str">
        <f>IF(COUNTIF(G12:G27,"Error de Precio"),"Oferta Incompleta. Algún precio por encima del Precio Máximo o menor/igual que cero.",SUM(G12:G27))</f>
        <v>Oferta Incompleta. Algún precio por encima del Precio Máximo o menor/igual que cero.</v>
      </c>
      <c r="G31" s="8"/>
      <c r="I31" s="8"/>
    </row>
    <row r="32" spans="2:9" ht="72.5" x14ac:dyDescent="0.35">
      <c r="C32"/>
      <c r="D32" s="20" t="s">
        <v>7</v>
      </c>
      <c r="G32" s="8"/>
      <c r="I32" s="8"/>
    </row>
  </sheetData>
  <sheetProtection algorithmName="SHA-512" hashValue="U1WOMAfDCaupsD8VTjDMw6aym5Q8XBtna4/JtQmFc35A8oV5unUC4rfTzytsgugptxlHKQGdvpplk1/9sOGSaQ==" saltValue="qku6CSHX1hnIvCaINfiiDA==" spinCount="100000" sheet="1" objects="1" scenarios="1"/>
  <mergeCells count="11">
    <mergeCell ref="B11:I11"/>
    <mergeCell ref="B2:I2"/>
    <mergeCell ref="B3:I3"/>
    <mergeCell ref="B4:I4"/>
    <mergeCell ref="B5:I5"/>
    <mergeCell ref="B7:I7"/>
    <mergeCell ref="B13:I13"/>
    <mergeCell ref="B16:I16"/>
    <mergeCell ref="B19:I19"/>
    <mergeCell ref="C22:I22"/>
    <mergeCell ref="B25:I25"/>
  </mergeCells>
  <dataValidations count="1">
    <dataValidation type="custom" allowBlank="1" showInputMessage="1" showErrorMessage="1" errorTitle="ERROR DE PRECIO" error="Se deben incluir como máximo dos decimales y el precio ofertado, no podra ser inferior a 0,01 ni superar el precio unitario máximo establecido" sqref="F12 F14:F15 F17:F18 F20:F21 F23:F24 F26:F27" xr:uid="{C709CFA4-EC63-4CCC-9AD3-36B066A25297}">
      <formula1>IF(F12&gt;0,F12*100=INT(F12*100),"ERROR")+IF(F12&lt;=E12,F12*100=INT(F12*100),"ERROR")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2025-05-21T08:05:01Z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2024-11-07T10:04:31Z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13bbfdc0-0e8c-4476-84dc-0a6a7c0179a0</vt:lpwstr>
  </property>
  <property fmtid="{D5CDD505-2E9C-101B-9397-08002B2CF9AE}" pid="8" name="MSIP_Label_2c0a8209-6590-4cef-adb7-80fa47675d6e_ContentBits">
    <vt:lpwstr>2</vt:lpwstr>
  </property>
</Properties>
</file>